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delcochile-my.sharepoint.com/personal/spare002_codelco_cl/Documents/Informe DS28/Respuesta Res 1980/"/>
    </mc:Choice>
  </mc:AlternateContent>
  <xr:revisionPtr revIDLastSave="0" documentId="8_{800D5F71-460F-4FD4-A854-78CD46C6942E}" xr6:coauthVersionLast="47" xr6:coauthVersionMax="47" xr10:uidLastSave="{00000000-0000-0000-0000-000000000000}"/>
  <bookViews>
    <workbookView xWindow="-110" yWindow="-110" windowWidth="19420" windowHeight="10420" activeTab="1" xr2:uid="{3DB16F24-AE8A-4EE5-AFA7-1394F850C42A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2" i="2" l="1"/>
  <c r="G50" i="2"/>
  <c r="G48" i="2"/>
  <c r="G40" i="2"/>
  <c r="G41" i="2"/>
  <c r="G42" i="2" s="1"/>
  <c r="G43" i="2" s="1"/>
  <c r="G44" i="2" s="1"/>
  <c r="G45" i="2" s="1"/>
  <c r="G46" i="2" s="1"/>
  <c r="G47" i="2" s="1"/>
  <c r="G49" i="2" s="1"/>
  <c r="H38" i="2"/>
  <c r="H39" i="2" s="1"/>
  <c r="I39" i="2" s="1"/>
  <c r="G23" i="2"/>
  <c r="G25" i="2" s="1"/>
  <c r="G27" i="2" s="1"/>
  <c r="G29" i="2" s="1"/>
  <c r="G31" i="2" s="1"/>
  <c r="G33" i="2" s="1"/>
  <c r="G35" i="2" s="1"/>
  <c r="H20" i="2"/>
  <c r="H21" i="2" s="1"/>
  <c r="I21" i="2" s="1"/>
  <c r="H15" i="2"/>
  <c r="H16" i="2" s="1"/>
  <c r="C21" i="2" s="1"/>
  <c r="G15" i="2"/>
  <c r="G16" i="2" s="1"/>
  <c r="B21" i="2" s="1"/>
  <c r="D21" i="2" s="1"/>
  <c r="E5" i="1" s="1"/>
  <c r="G14" i="2"/>
  <c r="R31" i="2"/>
  <c r="R30" i="2"/>
  <c r="R25" i="2"/>
  <c r="R26" i="2"/>
  <c r="E11" i="1"/>
  <c r="E12" i="1"/>
  <c r="G12" i="1" s="1"/>
  <c r="R32" i="2"/>
  <c r="E6" i="1" s="1"/>
  <c r="F6" i="1" s="1"/>
  <c r="F4" i="1"/>
  <c r="G4" i="1"/>
  <c r="G3" i="1"/>
  <c r="F3" i="1"/>
  <c r="D24" i="2"/>
  <c r="C28" i="2" s="1"/>
  <c r="D23" i="2"/>
  <c r="C26" i="2" s="1"/>
  <c r="G51" i="2" l="1"/>
  <c r="G53" i="2" s="1"/>
  <c r="H37" i="2" s="1"/>
  <c r="D25" i="2"/>
  <c r="C27" i="2" s="1"/>
  <c r="C5" i="1" s="1"/>
  <c r="G5" i="1" s="1"/>
  <c r="H19" i="2"/>
  <c r="E14" i="1"/>
  <c r="G14" i="1" s="1"/>
  <c r="F11" i="1"/>
  <c r="G11" i="1"/>
  <c r="F12" i="1"/>
  <c r="E13" i="1"/>
  <c r="G13" i="1" s="1"/>
  <c r="G6" i="1"/>
  <c r="F5" i="1"/>
  <c r="C29" i="2" l="1"/>
  <c r="F14" i="1"/>
  <c r="G15" i="1"/>
  <c r="G7" i="1"/>
  <c r="F13" i="1"/>
</calcChain>
</file>

<file path=xl/sharedStrings.xml><?xml version="1.0" encoding="utf-8"?>
<sst xmlns="http://schemas.openxmlformats.org/spreadsheetml/2006/main" count="55" uniqueCount="35">
  <si>
    <t>FUENTE</t>
  </si>
  <si>
    <t>MP [kg/t]</t>
  </si>
  <si>
    <t>N° Equipos</t>
  </si>
  <si>
    <t>Conc. [t/año]</t>
  </si>
  <si>
    <t>Cap. Nominal [t/d]</t>
  </si>
  <si>
    <t>Emisión [t/año]</t>
  </si>
  <si>
    <t>Horno Flash</t>
  </si>
  <si>
    <t>Convertidor Teniente</t>
  </si>
  <si>
    <t>Convertidor Pierce Smith</t>
  </si>
  <si>
    <t>Horno Refino</t>
  </si>
  <si>
    <t>concetra</t>
  </si>
  <si>
    <t>eje/concetrdo</t>
  </si>
  <si>
    <t>Ciclo Fe</t>
  </si>
  <si>
    <t>Ciclo Cu</t>
  </si>
  <si>
    <t>FE CT2</t>
  </si>
  <si>
    <t>MIN CICLO</t>
  </si>
  <si>
    <t>MAX CICLO</t>
  </si>
  <si>
    <t>BAJO</t>
  </si>
  <si>
    <t>MEDIO</t>
  </si>
  <si>
    <t>MAX</t>
  </si>
  <si>
    <t xml:space="preserve">Observación </t>
  </si>
  <si>
    <t>EPA</t>
  </si>
  <si>
    <t>H.F.</t>
  </si>
  <si>
    <t>C.T</t>
  </si>
  <si>
    <t>VENTANAS</t>
  </si>
  <si>
    <t>C.P.S.</t>
  </si>
  <si>
    <t>H.R.</t>
  </si>
  <si>
    <t xml:space="preserve">CÁLCULO DE EMISIÓN MÁXIMA </t>
  </si>
  <si>
    <t>CÁLCULO DE EMISIÓN REAL</t>
  </si>
  <si>
    <t>SOPLADO FE</t>
  </si>
  <si>
    <t>Nm3/min</t>
  </si>
  <si>
    <t>Tiempo [min]</t>
  </si>
  <si>
    <t>FI</t>
  </si>
  <si>
    <t>Flujo [Nm3/min]</t>
  </si>
  <si>
    <t>FFE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</si>
</sst>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3" fontId="0" fillId="0" borderId="0" xfId="0" applyNumberFormat="1"/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5" fillId="0" borderId="1" xfId="0" applyFont="1" applyBorder="1"/>
    <xf numFmtId="0" fontId="5" fillId="0" borderId="0" xfId="0" applyFont="1"/>
    <xf numFmtId="0" fontId="1" fillId="2" borderId="0" xfId="0" applyFont="1" applyFill="1"/>
    <xf numFmtId="3" fontId="2" fillId="0" borderId="4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4" fillId="3" borderId="1" xfId="0" applyFont="1" applyFill="1" applyBorder="1"/>
    <xf numFmtId="0" fontId="3" fillId="3" borderId="1" xfId="0" applyFont="1" applyFill="1" applyBorder="1"/>
    <xf numFmtId="0" fontId="4" fillId="3" borderId="1" xfId="0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2" fillId="0" borderId="0" xfId="0" applyFont="1"/>
    <xf numFmtId="164" fontId="4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7" fillId="3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esFeC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Hoja2!$F$19</c:f>
              <c:strCache>
                <c:ptCount val="1"/>
                <c:pt idx="0">
                  <c:v>Flujo [Nm3/min]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Hoja2!$G$20:$G$35</c:f>
              <c:numCache>
                <c:formatCode>General</c:formatCode>
                <c:ptCount val="16"/>
                <c:pt idx="0">
                  <c:v>0</c:v>
                </c:pt>
                <c:pt idx="1">
                  <c:v>55</c:v>
                </c:pt>
                <c:pt idx="2">
                  <c:v>69</c:v>
                </c:pt>
                <c:pt idx="3">
                  <c:v>70</c:v>
                </c:pt>
                <c:pt idx="4">
                  <c:v>114</c:v>
                </c:pt>
                <c:pt idx="5">
                  <c:v>115</c:v>
                </c:pt>
                <c:pt idx="6">
                  <c:v>144</c:v>
                </c:pt>
                <c:pt idx="7">
                  <c:v>145</c:v>
                </c:pt>
                <c:pt idx="8">
                  <c:v>189</c:v>
                </c:pt>
                <c:pt idx="9">
                  <c:v>190</c:v>
                </c:pt>
                <c:pt idx="10">
                  <c:v>204</c:v>
                </c:pt>
                <c:pt idx="11">
                  <c:v>205</c:v>
                </c:pt>
                <c:pt idx="12">
                  <c:v>249</c:v>
                </c:pt>
                <c:pt idx="13">
                  <c:v>250</c:v>
                </c:pt>
                <c:pt idx="14">
                  <c:v>259</c:v>
                </c:pt>
                <c:pt idx="15">
                  <c:v>260</c:v>
                </c:pt>
              </c:numCache>
            </c:numRef>
          </c:cat>
          <c:val>
            <c:numRef>
              <c:f>Hoja2!$F$20:$F$35</c:f>
              <c:numCache>
                <c:formatCode>General</c:formatCode>
                <c:ptCount val="16"/>
                <c:pt idx="0">
                  <c:v>800</c:v>
                </c:pt>
                <c:pt idx="1">
                  <c:v>800</c:v>
                </c:pt>
                <c:pt idx="2">
                  <c:v>800</c:v>
                </c:pt>
                <c:pt idx="3">
                  <c:v>0</c:v>
                </c:pt>
                <c:pt idx="4">
                  <c:v>0</c:v>
                </c:pt>
                <c:pt idx="5">
                  <c:v>800</c:v>
                </c:pt>
                <c:pt idx="6">
                  <c:v>800</c:v>
                </c:pt>
                <c:pt idx="7">
                  <c:v>0</c:v>
                </c:pt>
                <c:pt idx="8">
                  <c:v>0</c:v>
                </c:pt>
                <c:pt idx="9">
                  <c:v>800</c:v>
                </c:pt>
                <c:pt idx="10">
                  <c:v>800</c:v>
                </c:pt>
                <c:pt idx="11">
                  <c:v>0</c:v>
                </c:pt>
                <c:pt idx="12">
                  <c:v>0</c:v>
                </c:pt>
                <c:pt idx="13">
                  <c:v>780</c:v>
                </c:pt>
                <c:pt idx="14">
                  <c:v>780</c:v>
                </c:pt>
                <c:pt idx="1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A1-457D-A009-59ABEF5D2DCC}"/>
            </c:ext>
          </c:extLst>
        </c:ser>
        <c:ser>
          <c:idx val="1"/>
          <c:order val="1"/>
          <c:tx>
            <c:strRef>
              <c:f>Hoja2!$G$19</c:f>
              <c:strCache>
                <c:ptCount val="1"/>
                <c:pt idx="0">
                  <c:v>Tiempo [min]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Hoja2!$G$20:$G$35</c:f>
              <c:numCache>
                <c:formatCode>General</c:formatCode>
                <c:ptCount val="16"/>
                <c:pt idx="0">
                  <c:v>0</c:v>
                </c:pt>
                <c:pt idx="1">
                  <c:v>55</c:v>
                </c:pt>
                <c:pt idx="2">
                  <c:v>69</c:v>
                </c:pt>
                <c:pt idx="3">
                  <c:v>70</c:v>
                </c:pt>
                <c:pt idx="4">
                  <c:v>114</c:v>
                </c:pt>
                <c:pt idx="5">
                  <c:v>115</c:v>
                </c:pt>
                <c:pt idx="6">
                  <c:v>144</c:v>
                </c:pt>
                <c:pt idx="7">
                  <c:v>145</c:v>
                </c:pt>
                <c:pt idx="8">
                  <c:v>189</c:v>
                </c:pt>
                <c:pt idx="9">
                  <c:v>190</c:v>
                </c:pt>
                <c:pt idx="10">
                  <c:v>204</c:v>
                </c:pt>
                <c:pt idx="11">
                  <c:v>205</c:v>
                </c:pt>
                <c:pt idx="12">
                  <c:v>249</c:v>
                </c:pt>
                <c:pt idx="13">
                  <c:v>250</c:v>
                </c:pt>
                <c:pt idx="14">
                  <c:v>259</c:v>
                </c:pt>
                <c:pt idx="15">
                  <c:v>260</c:v>
                </c:pt>
              </c:numCache>
            </c:numRef>
          </c:cat>
          <c:val>
            <c:numRef>
              <c:f>Hoja2!$G$20:$G$35</c:f>
              <c:numCache>
                <c:formatCode>General</c:formatCode>
                <c:ptCount val="16"/>
                <c:pt idx="0">
                  <c:v>0</c:v>
                </c:pt>
                <c:pt idx="1">
                  <c:v>55</c:v>
                </c:pt>
                <c:pt idx="2">
                  <c:v>69</c:v>
                </c:pt>
                <c:pt idx="3">
                  <c:v>70</c:v>
                </c:pt>
                <c:pt idx="4">
                  <c:v>114</c:v>
                </c:pt>
                <c:pt idx="5">
                  <c:v>115</c:v>
                </c:pt>
                <c:pt idx="6">
                  <c:v>144</c:v>
                </c:pt>
                <c:pt idx="7">
                  <c:v>145</c:v>
                </c:pt>
                <c:pt idx="8">
                  <c:v>189</c:v>
                </c:pt>
                <c:pt idx="9">
                  <c:v>190</c:v>
                </c:pt>
                <c:pt idx="10">
                  <c:v>204</c:v>
                </c:pt>
                <c:pt idx="11">
                  <c:v>205</c:v>
                </c:pt>
                <c:pt idx="12">
                  <c:v>249</c:v>
                </c:pt>
                <c:pt idx="13">
                  <c:v>250</c:v>
                </c:pt>
                <c:pt idx="14">
                  <c:v>259</c:v>
                </c:pt>
                <c:pt idx="15">
                  <c:v>260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A1-457D-A009-59ABEF5D2D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77303728"/>
        <c:axId val="877302088"/>
      </c:lineChart>
      <c:catAx>
        <c:axId val="877303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877302088"/>
        <c:crosses val="autoZero"/>
        <c:auto val="1"/>
        <c:lblAlgn val="ctr"/>
        <c:lblOffset val="100"/>
        <c:noMultiLvlLbl val="0"/>
      </c:catAx>
      <c:valAx>
        <c:axId val="877302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877303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esC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Hoja2!$F$19</c:f>
              <c:strCache>
                <c:ptCount val="1"/>
                <c:pt idx="0">
                  <c:v>Flujo [Nm3/min]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Hoja2!$G$38:$G$53</c:f>
              <c:numCache>
                <c:formatCode>General</c:formatCode>
                <c:ptCount val="16"/>
                <c:pt idx="0">
                  <c:v>0</c:v>
                </c:pt>
                <c:pt idx="1">
                  <c:v>20</c:v>
                </c:pt>
                <c:pt idx="2">
                  <c:v>40</c:v>
                </c:pt>
                <c:pt idx="3">
                  <c:v>41</c:v>
                </c:pt>
                <c:pt idx="4">
                  <c:v>51</c:v>
                </c:pt>
                <c:pt idx="5">
                  <c:v>52</c:v>
                </c:pt>
                <c:pt idx="6">
                  <c:v>67</c:v>
                </c:pt>
                <c:pt idx="7">
                  <c:v>68</c:v>
                </c:pt>
                <c:pt idx="8">
                  <c:v>78</c:v>
                </c:pt>
                <c:pt idx="9">
                  <c:v>79</c:v>
                </c:pt>
                <c:pt idx="10">
                  <c:v>99</c:v>
                </c:pt>
                <c:pt idx="11">
                  <c:v>100</c:v>
                </c:pt>
                <c:pt idx="12">
                  <c:v>110</c:v>
                </c:pt>
                <c:pt idx="13">
                  <c:v>111</c:v>
                </c:pt>
                <c:pt idx="14">
                  <c:v>136</c:v>
                </c:pt>
                <c:pt idx="15">
                  <c:v>137</c:v>
                </c:pt>
              </c:numCache>
            </c:numRef>
          </c:cat>
          <c:val>
            <c:numRef>
              <c:f>Hoja2!$F$38:$F$53</c:f>
              <c:numCache>
                <c:formatCode>General</c:formatCode>
                <c:ptCount val="16"/>
                <c:pt idx="0">
                  <c:v>730</c:v>
                </c:pt>
                <c:pt idx="1">
                  <c:v>730</c:v>
                </c:pt>
                <c:pt idx="2">
                  <c:v>730</c:v>
                </c:pt>
                <c:pt idx="3">
                  <c:v>0</c:v>
                </c:pt>
                <c:pt idx="4">
                  <c:v>0</c:v>
                </c:pt>
                <c:pt idx="5">
                  <c:v>730</c:v>
                </c:pt>
                <c:pt idx="6">
                  <c:v>730</c:v>
                </c:pt>
                <c:pt idx="7">
                  <c:v>0</c:v>
                </c:pt>
                <c:pt idx="8">
                  <c:v>0</c:v>
                </c:pt>
                <c:pt idx="9">
                  <c:v>760</c:v>
                </c:pt>
                <c:pt idx="10">
                  <c:v>760</c:v>
                </c:pt>
                <c:pt idx="11">
                  <c:v>0</c:v>
                </c:pt>
                <c:pt idx="12">
                  <c:v>0</c:v>
                </c:pt>
                <c:pt idx="13">
                  <c:v>750</c:v>
                </c:pt>
                <c:pt idx="14">
                  <c:v>750</c:v>
                </c:pt>
                <c:pt idx="1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61-4C4E-963D-57427608188C}"/>
            </c:ext>
          </c:extLst>
        </c:ser>
        <c:ser>
          <c:idx val="1"/>
          <c:order val="1"/>
          <c:tx>
            <c:strRef>
              <c:f>Hoja2!$G$37</c:f>
              <c:strCache>
                <c:ptCount val="1"/>
                <c:pt idx="0">
                  <c:v>Tiempo [min]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Hoja2!$G$38:$G$53</c:f>
              <c:numCache>
                <c:formatCode>General</c:formatCode>
                <c:ptCount val="16"/>
                <c:pt idx="0">
                  <c:v>0</c:v>
                </c:pt>
                <c:pt idx="1">
                  <c:v>20</c:v>
                </c:pt>
                <c:pt idx="2">
                  <c:v>40</c:v>
                </c:pt>
                <c:pt idx="3">
                  <c:v>41</c:v>
                </c:pt>
                <c:pt idx="4">
                  <c:v>51</c:v>
                </c:pt>
                <c:pt idx="5">
                  <c:v>52</c:v>
                </c:pt>
                <c:pt idx="6">
                  <c:v>67</c:v>
                </c:pt>
                <c:pt idx="7">
                  <c:v>68</c:v>
                </c:pt>
                <c:pt idx="8">
                  <c:v>78</c:v>
                </c:pt>
                <c:pt idx="9">
                  <c:v>79</c:v>
                </c:pt>
                <c:pt idx="10">
                  <c:v>99</c:v>
                </c:pt>
                <c:pt idx="11">
                  <c:v>100</c:v>
                </c:pt>
                <c:pt idx="12">
                  <c:v>110</c:v>
                </c:pt>
                <c:pt idx="13">
                  <c:v>111</c:v>
                </c:pt>
                <c:pt idx="14">
                  <c:v>136</c:v>
                </c:pt>
                <c:pt idx="15">
                  <c:v>137</c:v>
                </c:pt>
              </c:numCache>
            </c:numRef>
          </c:cat>
          <c:val>
            <c:numRef>
              <c:f>Hoja2!$G$38:$G$53</c:f>
              <c:numCache>
                <c:formatCode>General</c:formatCode>
                <c:ptCount val="16"/>
                <c:pt idx="0">
                  <c:v>0</c:v>
                </c:pt>
                <c:pt idx="1">
                  <c:v>20</c:v>
                </c:pt>
                <c:pt idx="2">
                  <c:v>40</c:v>
                </c:pt>
                <c:pt idx="3">
                  <c:v>41</c:v>
                </c:pt>
                <c:pt idx="4">
                  <c:v>51</c:v>
                </c:pt>
                <c:pt idx="5">
                  <c:v>52</c:v>
                </c:pt>
                <c:pt idx="6">
                  <c:v>67</c:v>
                </c:pt>
                <c:pt idx="7">
                  <c:v>68</c:v>
                </c:pt>
                <c:pt idx="8">
                  <c:v>78</c:v>
                </c:pt>
                <c:pt idx="9">
                  <c:v>79</c:v>
                </c:pt>
                <c:pt idx="10">
                  <c:v>99</c:v>
                </c:pt>
                <c:pt idx="11">
                  <c:v>100</c:v>
                </c:pt>
                <c:pt idx="12">
                  <c:v>110</c:v>
                </c:pt>
                <c:pt idx="13">
                  <c:v>111</c:v>
                </c:pt>
                <c:pt idx="14">
                  <c:v>136</c:v>
                </c:pt>
                <c:pt idx="15">
                  <c:v>137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561-4C4E-963D-5742760818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77303728"/>
        <c:axId val="877302088"/>
      </c:lineChart>
      <c:catAx>
        <c:axId val="877303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877302088"/>
        <c:crosses val="autoZero"/>
        <c:auto val="1"/>
        <c:lblAlgn val="ctr"/>
        <c:lblOffset val="100"/>
        <c:noMultiLvlLbl val="0"/>
      </c:catAx>
      <c:valAx>
        <c:axId val="877302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877303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chart" Target="../charts/chart2.xml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chart" Target="../charts/chart1.xml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101600</xdr:colOff>
      <xdr:row>6</xdr:row>
      <xdr:rowOff>143393</xdr:rowOff>
    </xdr:from>
    <xdr:to>
      <xdr:col>18</xdr:col>
      <xdr:colOff>121775</xdr:colOff>
      <xdr:row>29</xdr:row>
      <xdr:rowOff>166655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AB3573B-674B-6092-92FA-B67EE81F3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27900" y="1248293"/>
          <a:ext cx="6878175" cy="42587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107950</xdr:rowOff>
    </xdr:from>
    <xdr:to>
      <xdr:col>4</xdr:col>
      <xdr:colOff>159162</xdr:colOff>
      <xdr:row>17</xdr:row>
      <xdr:rowOff>78505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4D006E4-DBEE-C454-3E69-68C1050DE7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7950"/>
          <a:ext cx="3207162" cy="3101105"/>
        </a:xfrm>
        <a:prstGeom prst="rect">
          <a:avLst/>
        </a:prstGeom>
      </xdr:spPr>
    </xdr:pic>
    <xdr:clientData/>
  </xdr:twoCellAnchor>
  <xdr:twoCellAnchor editAs="oneCell">
    <xdr:from>
      <xdr:col>4</xdr:col>
      <xdr:colOff>144348</xdr:colOff>
      <xdr:row>0</xdr:row>
      <xdr:rowOff>0</xdr:rowOff>
    </xdr:from>
    <xdr:to>
      <xdr:col>9</xdr:col>
      <xdr:colOff>446769</xdr:colOff>
      <xdr:row>10</xdr:row>
      <xdr:rowOff>174181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DABDAAC-DAC9-A2D1-5FF9-308D85263E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2348" y="0"/>
          <a:ext cx="4112421" cy="2015681"/>
        </a:xfrm>
        <a:prstGeom prst="rect">
          <a:avLst/>
        </a:prstGeom>
      </xdr:spPr>
    </xdr:pic>
    <xdr:clientData/>
  </xdr:twoCellAnchor>
  <xdr:twoCellAnchor editAs="oneCell">
    <xdr:from>
      <xdr:col>12</xdr:col>
      <xdr:colOff>83046</xdr:colOff>
      <xdr:row>0</xdr:row>
      <xdr:rowOff>63500</xdr:rowOff>
    </xdr:from>
    <xdr:to>
      <xdr:col>16</xdr:col>
      <xdr:colOff>304799</xdr:colOff>
      <xdr:row>13</xdr:row>
      <xdr:rowOff>76200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CCF2D0B-3238-526F-2559-832D03EF68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595096" y="63500"/>
          <a:ext cx="3269753" cy="2406650"/>
        </a:xfrm>
        <a:prstGeom prst="rect">
          <a:avLst/>
        </a:prstGeom>
      </xdr:spPr>
    </xdr:pic>
    <xdr:clientData/>
  </xdr:twoCellAnchor>
  <xdr:twoCellAnchor editAs="oneCell">
    <xdr:from>
      <xdr:col>12</xdr:col>
      <xdr:colOff>101600</xdr:colOff>
      <xdr:row>13</xdr:row>
      <xdr:rowOff>60324</xdr:rowOff>
    </xdr:from>
    <xdr:to>
      <xdr:col>16</xdr:col>
      <xdr:colOff>311150</xdr:colOff>
      <xdr:row>23</xdr:row>
      <xdr:rowOff>88900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6860614-25DC-E70F-7332-EE1614007C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613650" y="2454274"/>
          <a:ext cx="3257550" cy="1870076"/>
        </a:xfrm>
        <a:prstGeom prst="rect">
          <a:avLst/>
        </a:prstGeom>
      </xdr:spPr>
    </xdr:pic>
    <xdr:clientData/>
  </xdr:twoCellAnchor>
  <xdr:twoCellAnchor editAs="oneCell">
    <xdr:from>
      <xdr:col>12</xdr:col>
      <xdr:colOff>85321</xdr:colOff>
      <xdr:row>23</xdr:row>
      <xdr:rowOff>50800</xdr:rowOff>
    </xdr:from>
    <xdr:to>
      <xdr:col>16</xdr:col>
      <xdr:colOff>557959</xdr:colOff>
      <xdr:row>41</xdr:row>
      <xdr:rowOff>72229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C2F4D36F-1078-43AF-9652-AC597A775C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597371" y="4286250"/>
          <a:ext cx="3520638" cy="3336129"/>
        </a:xfrm>
        <a:prstGeom prst="rect">
          <a:avLst/>
        </a:prstGeom>
      </xdr:spPr>
    </xdr:pic>
    <xdr:clientData/>
  </xdr:twoCellAnchor>
  <xdr:twoCellAnchor>
    <xdr:from>
      <xdr:col>7</xdr:col>
      <xdr:colOff>165100</xdr:colOff>
      <xdr:row>23</xdr:row>
      <xdr:rowOff>57149</xdr:rowOff>
    </xdr:from>
    <xdr:to>
      <xdr:col>14</xdr:col>
      <xdr:colOff>698501</xdr:colOff>
      <xdr:row>34</xdr:row>
      <xdr:rowOff>130174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F9CE6673-FCDE-3E8E-A1C0-04A05F5961A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</xdr:col>
      <xdr:colOff>723900</xdr:colOff>
      <xdr:row>26</xdr:row>
      <xdr:rowOff>101600</xdr:rowOff>
    </xdr:from>
    <xdr:to>
      <xdr:col>8</xdr:col>
      <xdr:colOff>723900</xdr:colOff>
      <xdr:row>31</xdr:row>
      <xdr:rowOff>101600</xdr:rowOff>
    </xdr:to>
    <xdr:cxnSp macro="">
      <xdr:nvCxnSpPr>
        <xdr:cNvPr id="10" name="Conector recto de flecha 9">
          <a:extLst>
            <a:ext uri="{FF2B5EF4-FFF2-40B4-BE49-F238E27FC236}">
              <a16:creationId xmlns:a16="http://schemas.microsoft.com/office/drawing/2014/main" id="{84BCB31E-1762-0C11-82B9-DCF23A89465D}"/>
            </a:ext>
          </a:extLst>
        </xdr:cNvPr>
        <xdr:cNvCxnSpPr/>
      </xdr:nvCxnSpPr>
      <xdr:spPr>
        <a:xfrm>
          <a:off x="6819900" y="4889500"/>
          <a:ext cx="0" cy="92075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241300</xdr:colOff>
      <xdr:row>26</xdr:row>
      <xdr:rowOff>107950</xdr:rowOff>
    </xdr:from>
    <xdr:to>
      <xdr:col>12</xdr:col>
      <xdr:colOff>241300</xdr:colOff>
      <xdr:row>31</xdr:row>
      <xdr:rowOff>107950</xdr:rowOff>
    </xdr:to>
    <xdr:cxnSp macro="">
      <xdr:nvCxnSpPr>
        <xdr:cNvPr id="11" name="Conector recto de flecha 10">
          <a:extLst>
            <a:ext uri="{FF2B5EF4-FFF2-40B4-BE49-F238E27FC236}">
              <a16:creationId xmlns:a16="http://schemas.microsoft.com/office/drawing/2014/main" id="{E72380AD-9C49-482A-9785-3E2CD79E5B90}"/>
            </a:ext>
          </a:extLst>
        </xdr:cNvPr>
        <xdr:cNvCxnSpPr/>
      </xdr:nvCxnSpPr>
      <xdr:spPr>
        <a:xfrm>
          <a:off x="7753350" y="4895850"/>
          <a:ext cx="0" cy="92075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374650</xdr:colOff>
      <xdr:row>26</xdr:row>
      <xdr:rowOff>95250</xdr:rowOff>
    </xdr:from>
    <xdr:to>
      <xdr:col>13</xdr:col>
      <xdr:colOff>374650</xdr:colOff>
      <xdr:row>31</xdr:row>
      <xdr:rowOff>95250</xdr:rowOff>
    </xdr:to>
    <xdr:cxnSp macro="">
      <xdr:nvCxnSpPr>
        <xdr:cNvPr id="12" name="Conector recto de flecha 11">
          <a:extLst>
            <a:ext uri="{FF2B5EF4-FFF2-40B4-BE49-F238E27FC236}">
              <a16:creationId xmlns:a16="http://schemas.microsoft.com/office/drawing/2014/main" id="{D33F7D94-A09B-44C7-9DCF-74998DD60E61}"/>
            </a:ext>
          </a:extLst>
        </xdr:cNvPr>
        <xdr:cNvCxnSpPr/>
      </xdr:nvCxnSpPr>
      <xdr:spPr>
        <a:xfrm>
          <a:off x="8648700" y="4883150"/>
          <a:ext cx="0" cy="92075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457200</xdr:colOff>
      <xdr:row>26</xdr:row>
      <xdr:rowOff>107950</xdr:rowOff>
    </xdr:from>
    <xdr:to>
      <xdr:col>14</xdr:col>
      <xdr:colOff>457200</xdr:colOff>
      <xdr:row>31</xdr:row>
      <xdr:rowOff>107950</xdr:rowOff>
    </xdr:to>
    <xdr:cxnSp macro="">
      <xdr:nvCxnSpPr>
        <xdr:cNvPr id="13" name="Conector recto de flecha 12">
          <a:extLst>
            <a:ext uri="{FF2B5EF4-FFF2-40B4-BE49-F238E27FC236}">
              <a16:creationId xmlns:a16="http://schemas.microsoft.com/office/drawing/2014/main" id="{DB97A4DE-6F75-43A8-AF1D-AC64C44650E2}"/>
            </a:ext>
          </a:extLst>
        </xdr:cNvPr>
        <xdr:cNvCxnSpPr/>
      </xdr:nvCxnSpPr>
      <xdr:spPr>
        <a:xfrm>
          <a:off x="9493250" y="4895850"/>
          <a:ext cx="0" cy="92075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196850</xdr:colOff>
      <xdr:row>39</xdr:row>
      <xdr:rowOff>12699</xdr:rowOff>
    </xdr:from>
    <xdr:to>
      <xdr:col>14</xdr:col>
      <xdr:colOff>730251</xdr:colOff>
      <xdr:row>50</xdr:row>
      <xdr:rowOff>85724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6A2FBB48-3037-4B36-B119-4280440CBD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</xdr:col>
      <xdr:colOff>755650</xdr:colOff>
      <xdr:row>42</xdr:row>
      <xdr:rowOff>57150</xdr:rowOff>
    </xdr:from>
    <xdr:to>
      <xdr:col>8</xdr:col>
      <xdr:colOff>755650</xdr:colOff>
      <xdr:row>47</xdr:row>
      <xdr:rowOff>57150</xdr:rowOff>
    </xdr:to>
    <xdr:cxnSp macro="">
      <xdr:nvCxnSpPr>
        <xdr:cNvPr id="17" name="Conector recto de flecha 16">
          <a:extLst>
            <a:ext uri="{FF2B5EF4-FFF2-40B4-BE49-F238E27FC236}">
              <a16:creationId xmlns:a16="http://schemas.microsoft.com/office/drawing/2014/main" id="{51EAD0C6-8162-4625-847A-98EF77DFFF11}"/>
            </a:ext>
          </a:extLst>
        </xdr:cNvPr>
        <xdr:cNvCxnSpPr/>
      </xdr:nvCxnSpPr>
      <xdr:spPr>
        <a:xfrm>
          <a:off x="6851650" y="7791450"/>
          <a:ext cx="0" cy="92075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273050</xdr:colOff>
      <xdr:row>42</xdr:row>
      <xdr:rowOff>63500</xdr:rowOff>
    </xdr:from>
    <xdr:to>
      <xdr:col>12</xdr:col>
      <xdr:colOff>273050</xdr:colOff>
      <xdr:row>47</xdr:row>
      <xdr:rowOff>63500</xdr:rowOff>
    </xdr:to>
    <xdr:cxnSp macro="">
      <xdr:nvCxnSpPr>
        <xdr:cNvPr id="18" name="Conector recto de flecha 17">
          <a:extLst>
            <a:ext uri="{FF2B5EF4-FFF2-40B4-BE49-F238E27FC236}">
              <a16:creationId xmlns:a16="http://schemas.microsoft.com/office/drawing/2014/main" id="{3AECB9B8-75D8-442D-800D-28DA0C7D362D}"/>
            </a:ext>
          </a:extLst>
        </xdr:cNvPr>
        <xdr:cNvCxnSpPr/>
      </xdr:nvCxnSpPr>
      <xdr:spPr>
        <a:xfrm>
          <a:off x="7785100" y="7797800"/>
          <a:ext cx="0" cy="92075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406400</xdr:colOff>
      <xdr:row>42</xdr:row>
      <xdr:rowOff>50800</xdr:rowOff>
    </xdr:from>
    <xdr:to>
      <xdr:col>13</xdr:col>
      <xdr:colOff>406400</xdr:colOff>
      <xdr:row>47</xdr:row>
      <xdr:rowOff>50800</xdr:rowOff>
    </xdr:to>
    <xdr:cxnSp macro="">
      <xdr:nvCxnSpPr>
        <xdr:cNvPr id="19" name="Conector recto de flecha 18">
          <a:extLst>
            <a:ext uri="{FF2B5EF4-FFF2-40B4-BE49-F238E27FC236}">
              <a16:creationId xmlns:a16="http://schemas.microsoft.com/office/drawing/2014/main" id="{2AA47483-0C6C-4AC9-A2AF-D9B5B2561CD2}"/>
            </a:ext>
          </a:extLst>
        </xdr:cNvPr>
        <xdr:cNvCxnSpPr/>
      </xdr:nvCxnSpPr>
      <xdr:spPr>
        <a:xfrm>
          <a:off x="8680450" y="7785100"/>
          <a:ext cx="0" cy="92075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488950</xdr:colOff>
      <xdr:row>42</xdr:row>
      <xdr:rowOff>63500</xdr:rowOff>
    </xdr:from>
    <xdr:to>
      <xdr:col>14</xdr:col>
      <xdr:colOff>488950</xdr:colOff>
      <xdr:row>47</xdr:row>
      <xdr:rowOff>63500</xdr:rowOff>
    </xdr:to>
    <xdr:cxnSp macro="">
      <xdr:nvCxnSpPr>
        <xdr:cNvPr id="20" name="Conector recto de flecha 19">
          <a:extLst>
            <a:ext uri="{FF2B5EF4-FFF2-40B4-BE49-F238E27FC236}">
              <a16:creationId xmlns:a16="http://schemas.microsoft.com/office/drawing/2014/main" id="{17587678-B944-470B-9AEA-5554E9BA7BE9}"/>
            </a:ext>
          </a:extLst>
        </xdr:cNvPr>
        <xdr:cNvCxnSpPr/>
      </xdr:nvCxnSpPr>
      <xdr:spPr>
        <a:xfrm>
          <a:off x="9525000" y="7797800"/>
          <a:ext cx="0" cy="92075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96271-8EFB-4E22-9D56-313989FDA316}">
  <dimension ref="B1:M15"/>
  <sheetViews>
    <sheetView workbookViewId="0">
      <selection activeCell="C4" sqref="C4"/>
    </sheetView>
  </sheetViews>
  <sheetFormatPr baseColWidth="10" defaultRowHeight="14.5" x14ac:dyDescent="0.35"/>
  <cols>
    <col min="2" max="2" width="17.36328125" bestFit="1" customWidth="1"/>
    <col min="3" max="3" width="7.54296875" bestFit="1" customWidth="1"/>
    <col min="4" max="4" width="8.26953125" bestFit="1" customWidth="1"/>
    <col min="5" max="5" width="10.08984375" bestFit="1" customWidth="1"/>
    <col min="6" max="7" width="13.7265625" bestFit="1" customWidth="1"/>
  </cols>
  <sheetData>
    <row r="1" spans="2:13" x14ac:dyDescent="0.35">
      <c r="B1" s="21" t="s">
        <v>27</v>
      </c>
      <c r="C1" s="21"/>
      <c r="D1" s="21"/>
      <c r="E1" s="21"/>
      <c r="F1" s="21"/>
      <c r="G1" s="21"/>
    </row>
    <row r="2" spans="2:13" x14ac:dyDescent="0.35">
      <c r="B2" s="12" t="s">
        <v>0</v>
      </c>
      <c r="C2" s="14" t="s">
        <v>1</v>
      </c>
      <c r="D2" s="14" t="s">
        <v>2</v>
      </c>
      <c r="E2" s="14" t="s">
        <v>3</v>
      </c>
      <c r="F2" s="14" t="s">
        <v>4</v>
      </c>
      <c r="G2" s="14" t="s">
        <v>5</v>
      </c>
      <c r="I2" s="12" t="s">
        <v>0</v>
      </c>
      <c r="J2" s="14" t="s">
        <v>1</v>
      </c>
      <c r="K2" s="14" t="s">
        <v>20</v>
      </c>
    </row>
    <row r="3" spans="2:13" x14ac:dyDescent="0.35">
      <c r="B3" s="13" t="s">
        <v>6</v>
      </c>
      <c r="C3" s="15">
        <v>0.2</v>
      </c>
      <c r="D3" s="10">
        <v>1</v>
      </c>
      <c r="E3" s="11">
        <v>1170000</v>
      </c>
      <c r="F3" s="11">
        <f>+E3/330</f>
        <v>3545.4545454545455</v>
      </c>
      <c r="G3" s="11">
        <f>+C3*E3/1000</f>
        <v>234</v>
      </c>
      <c r="I3" s="13" t="s">
        <v>22</v>
      </c>
      <c r="J3" s="19">
        <v>0.2</v>
      </c>
      <c r="K3" s="11" t="s">
        <v>21</v>
      </c>
    </row>
    <row r="4" spans="2:13" x14ac:dyDescent="0.35">
      <c r="B4" s="13" t="s">
        <v>7</v>
      </c>
      <c r="C4" s="15">
        <v>0.115</v>
      </c>
      <c r="D4" s="10">
        <v>1</v>
      </c>
      <c r="E4" s="11">
        <v>0</v>
      </c>
      <c r="F4" s="11">
        <f t="shared" ref="F4:F6" si="0">+E4/330</f>
        <v>0</v>
      </c>
      <c r="G4" s="11">
        <f t="shared" ref="G4:G6" si="1">+C4*E4/1000</f>
        <v>0</v>
      </c>
      <c r="I4" s="13" t="s">
        <v>23</v>
      </c>
      <c r="J4" s="19">
        <v>0.115</v>
      </c>
      <c r="K4" s="11" t="s">
        <v>24</v>
      </c>
      <c r="L4" s="19">
        <v>2.2000000000000002</v>
      </c>
      <c r="M4" s="11" t="s">
        <v>21</v>
      </c>
    </row>
    <row r="5" spans="2:13" x14ac:dyDescent="0.35">
      <c r="B5" s="13" t="s">
        <v>8</v>
      </c>
      <c r="C5" s="16">
        <f>+Hoja2!C27</f>
        <v>0.28979999999999995</v>
      </c>
      <c r="D5" s="10">
        <v>4</v>
      </c>
      <c r="E5" s="11">
        <f>+Hoja2!$D$21*(Hoja1!E3+Hoja1!E4)</f>
        <v>510591.00923323538</v>
      </c>
      <c r="F5" s="11">
        <f t="shared" si="0"/>
        <v>1547.2454825249556</v>
      </c>
      <c r="G5" s="11">
        <f t="shared" si="1"/>
        <v>147.96927447579156</v>
      </c>
      <c r="I5" s="13" t="s">
        <v>25</v>
      </c>
      <c r="J5" s="20">
        <v>0.20699999999999999</v>
      </c>
      <c r="K5" s="11" t="s">
        <v>24</v>
      </c>
      <c r="L5" s="16"/>
      <c r="M5" s="11"/>
    </row>
    <row r="6" spans="2:13" x14ac:dyDescent="0.35">
      <c r="B6" s="13" t="s">
        <v>9</v>
      </c>
      <c r="C6" s="15">
        <v>0.25</v>
      </c>
      <c r="D6" s="10">
        <v>6</v>
      </c>
      <c r="E6" s="11">
        <f>+Hoja2!$R$32*Hoja1!E3</f>
        <v>332042.46428571426</v>
      </c>
      <c r="F6" s="11">
        <f t="shared" si="0"/>
        <v>1006.1892857142857</v>
      </c>
      <c r="G6" s="11">
        <f t="shared" si="1"/>
        <v>83.010616071428572</v>
      </c>
      <c r="I6" s="13" t="s">
        <v>26</v>
      </c>
      <c r="J6" s="19">
        <v>0.25</v>
      </c>
      <c r="K6" s="11" t="s">
        <v>21</v>
      </c>
    </row>
    <row r="7" spans="2:13" x14ac:dyDescent="0.35">
      <c r="G7" s="9">
        <f>SUM(G3:G6)</f>
        <v>464.97989054722012</v>
      </c>
    </row>
    <row r="9" spans="2:13" x14ac:dyDescent="0.35">
      <c r="B9" s="21" t="s">
        <v>28</v>
      </c>
      <c r="C9" s="21"/>
      <c r="D9" s="21"/>
      <c r="E9" s="21"/>
      <c r="F9" s="21"/>
      <c r="G9" s="21"/>
    </row>
    <row r="10" spans="2:13" x14ac:dyDescent="0.35">
      <c r="B10" s="12" t="s">
        <v>0</v>
      </c>
      <c r="C10" s="14" t="s">
        <v>1</v>
      </c>
      <c r="D10" s="14" t="s">
        <v>2</v>
      </c>
      <c r="E10" s="14" t="s">
        <v>3</v>
      </c>
      <c r="F10" s="14" t="s">
        <v>4</v>
      </c>
      <c r="G10" s="14" t="s">
        <v>5</v>
      </c>
    </row>
    <row r="11" spans="2:13" x14ac:dyDescent="0.35">
      <c r="B11" s="13" t="s">
        <v>6</v>
      </c>
      <c r="C11" s="15">
        <v>0.2</v>
      </c>
      <c r="D11" s="10">
        <v>1</v>
      </c>
      <c r="E11" s="11">
        <f>+I11-I12</f>
        <v>745071.307957454</v>
      </c>
      <c r="F11" s="11">
        <f>+E11/330</f>
        <v>2257.7918422953153</v>
      </c>
      <c r="G11" s="11">
        <f>+C11*E11/1000</f>
        <v>149.01426159149079</v>
      </c>
      <c r="I11" s="11">
        <v>750224.307957454</v>
      </c>
    </row>
    <row r="12" spans="2:13" x14ac:dyDescent="0.35">
      <c r="B12" s="13" t="s">
        <v>7</v>
      </c>
      <c r="C12" s="18">
        <v>2.2000000000000002</v>
      </c>
      <c r="D12" s="10">
        <v>1</v>
      </c>
      <c r="E12" s="11">
        <f>+I12</f>
        <v>5153</v>
      </c>
      <c r="F12" s="11">
        <f t="shared" ref="F12:F14" si="2">+E12/330</f>
        <v>15.615151515151515</v>
      </c>
      <c r="G12" s="11">
        <f t="shared" ref="G12:G14" si="3">+C12*E12/1000</f>
        <v>11.336600000000001</v>
      </c>
      <c r="I12" s="11">
        <v>5153</v>
      </c>
    </row>
    <row r="13" spans="2:13" x14ac:dyDescent="0.35">
      <c r="B13" s="13" t="s">
        <v>8</v>
      </c>
      <c r="C13" s="16">
        <v>0.28979999999999995</v>
      </c>
      <c r="D13" s="10">
        <v>4</v>
      </c>
      <c r="E13" s="11">
        <f>+Hoja2!$D$21*(Hoja1!E11+Hoja1!E12)</f>
        <v>327399.8175652154</v>
      </c>
      <c r="F13" s="11">
        <f t="shared" si="2"/>
        <v>992.12065928853156</v>
      </c>
      <c r="G13" s="11">
        <f t="shared" si="3"/>
        <v>94.88046713039941</v>
      </c>
    </row>
    <row r="14" spans="2:13" x14ac:dyDescent="0.35">
      <c r="B14" s="13" t="s">
        <v>9</v>
      </c>
      <c r="C14" s="15">
        <v>0.25</v>
      </c>
      <c r="D14" s="10">
        <v>6</v>
      </c>
      <c r="E14" s="11">
        <f>+Hoja2!$R$32*Hoja1!E11</f>
        <v>211448.98560920797</v>
      </c>
      <c r="F14" s="11">
        <f t="shared" si="2"/>
        <v>640.75450184608474</v>
      </c>
      <c r="G14" s="11">
        <f t="shared" si="3"/>
        <v>52.862246402301992</v>
      </c>
      <c r="I14" s="17"/>
      <c r="J14" s="17"/>
      <c r="K14" s="17"/>
    </row>
    <row r="15" spans="2:13" x14ac:dyDescent="0.35">
      <c r="G15" s="9">
        <f>SUM(G11:G14)</f>
        <v>308.09357512419217</v>
      </c>
      <c r="I15" s="17"/>
      <c r="J15" s="17"/>
      <c r="K15" s="17"/>
    </row>
  </sheetData>
  <mergeCells count="2">
    <mergeCell ref="B1:G1"/>
    <mergeCell ref="B9:G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A1341-C3BE-42C5-A0D0-73873D146281}">
  <dimension ref="A13:R53"/>
  <sheetViews>
    <sheetView tabSelected="1" workbookViewId="0">
      <selection activeCell="D36" sqref="D36"/>
    </sheetView>
  </sheetViews>
  <sheetFormatPr baseColWidth="10" defaultRowHeight="14.5" x14ac:dyDescent="0.35"/>
  <cols>
    <col min="10" max="10" width="7" customWidth="1"/>
    <col min="11" max="11" width="2.08984375" style="1" customWidth="1"/>
    <col min="12" max="12" width="0.26953125" customWidth="1"/>
  </cols>
  <sheetData>
    <row r="13" spans="6:9" x14ac:dyDescent="0.35">
      <c r="F13" t="s">
        <v>29</v>
      </c>
      <c r="G13" t="s">
        <v>30</v>
      </c>
      <c r="H13" t="s">
        <v>30</v>
      </c>
    </row>
    <row r="14" spans="6:9" x14ac:dyDescent="0.35">
      <c r="F14">
        <v>45000</v>
      </c>
      <c r="G14">
        <f>+F14/60</f>
        <v>750</v>
      </c>
      <c r="H14">
        <v>850</v>
      </c>
      <c r="I14" t="s">
        <v>34</v>
      </c>
    </row>
    <row r="15" spans="6:9" x14ac:dyDescent="0.35">
      <c r="G15">
        <f>44*37</f>
        <v>1628</v>
      </c>
      <c r="H15">
        <f>44*53</f>
        <v>2332</v>
      </c>
      <c r="I15">
        <v>0.94901000000000002</v>
      </c>
    </row>
    <row r="16" spans="6:9" x14ac:dyDescent="0.35">
      <c r="G16">
        <f>+I15*G15</f>
        <v>1544.98828</v>
      </c>
      <c r="H16">
        <f>+H15*I15*I16</f>
        <v>1854.1057769828001</v>
      </c>
      <c r="I16">
        <v>0.83779000000000003</v>
      </c>
    </row>
    <row r="17" spans="1:18" x14ac:dyDescent="0.35">
      <c r="F17" t="s">
        <v>29</v>
      </c>
    </row>
    <row r="19" spans="1:18" x14ac:dyDescent="0.35">
      <c r="F19" t="s">
        <v>33</v>
      </c>
      <c r="G19" t="s">
        <v>31</v>
      </c>
      <c r="H19">
        <f>+SUM(G20:G35)</f>
        <v>2518</v>
      </c>
      <c r="I19" t="s">
        <v>32</v>
      </c>
    </row>
    <row r="20" spans="1:18" x14ac:dyDescent="0.35">
      <c r="A20" t="s">
        <v>10</v>
      </c>
      <c r="B20" s="2">
        <v>1170000</v>
      </c>
      <c r="C20" s="2">
        <v>1400000</v>
      </c>
      <c r="F20">
        <v>800</v>
      </c>
      <c r="G20">
        <v>0</v>
      </c>
      <c r="H20">
        <f>60*4</f>
        <v>240</v>
      </c>
      <c r="I20">
        <v>1.0669999999999999</v>
      </c>
    </row>
    <row r="21" spans="1:18" x14ac:dyDescent="0.35">
      <c r="A21" t="s">
        <v>11</v>
      </c>
      <c r="B21">
        <f>G16*330/B20</f>
        <v>0.43576592512820511</v>
      </c>
      <c r="C21">
        <f>H16*330/C20</f>
        <v>0.43703921886023145</v>
      </c>
      <c r="D21" s="8">
        <f>+AVERAGE(B21:C21)</f>
        <v>0.43640257199421828</v>
      </c>
      <c r="F21">
        <v>800</v>
      </c>
      <c r="G21">
        <v>55</v>
      </c>
      <c r="H21">
        <f>+H20*I20</f>
        <v>256.08</v>
      </c>
      <c r="I21">
        <f>+H21/60</f>
        <v>4.2679999999999998</v>
      </c>
    </row>
    <row r="22" spans="1:18" x14ac:dyDescent="0.35">
      <c r="A22" t="s">
        <v>12</v>
      </c>
      <c r="B22">
        <v>1.5</v>
      </c>
      <c r="F22">
        <v>800</v>
      </c>
      <c r="G22">
        <v>69</v>
      </c>
    </row>
    <row r="23" spans="1:18" x14ac:dyDescent="0.35">
      <c r="B23">
        <v>2.5</v>
      </c>
      <c r="C23" t="s">
        <v>15</v>
      </c>
      <c r="D23">
        <f>+B22+B24</f>
        <v>5.5</v>
      </c>
      <c r="F23">
        <v>0</v>
      </c>
      <c r="G23">
        <f>15+G21</f>
        <v>70</v>
      </c>
    </row>
    <row r="24" spans="1:18" x14ac:dyDescent="0.35">
      <c r="A24" t="s">
        <v>13</v>
      </c>
      <c r="B24">
        <v>4</v>
      </c>
      <c r="C24" t="s">
        <v>16</v>
      </c>
      <c r="D24">
        <f>+B23+B25</f>
        <v>8.5</v>
      </c>
      <c r="F24">
        <v>0</v>
      </c>
      <c r="G24">
        <v>114</v>
      </c>
    </row>
    <row r="25" spans="1:18" x14ac:dyDescent="0.35">
      <c r="B25">
        <v>6</v>
      </c>
      <c r="D25">
        <f>+AVERAGE(D23:D24)</f>
        <v>7</v>
      </c>
      <c r="F25">
        <v>800</v>
      </c>
      <c r="G25">
        <f>45+G23</f>
        <v>115</v>
      </c>
      <c r="R25">
        <f>200*2*3</f>
        <v>1200</v>
      </c>
    </row>
    <row r="26" spans="1:18" x14ac:dyDescent="0.35">
      <c r="C26" s="3">
        <f>+B27*D23/B24</f>
        <v>0.28462499999999996</v>
      </c>
      <c r="D26" t="s">
        <v>17</v>
      </c>
      <c r="F26">
        <v>800</v>
      </c>
      <c r="G26">
        <v>144</v>
      </c>
      <c r="R26">
        <f>220*2*3</f>
        <v>1320</v>
      </c>
    </row>
    <row r="27" spans="1:18" x14ac:dyDescent="0.35">
      <c r="A27" t="s">
        <v>14</v>
      </c>
      <c r="B27">
        <v>0.20699999999999999</v>
      </c>
      <c r="C27" s="4">
        <f>+B27*D25/AVERAGE(B24:B25)</f>
        <v>0.28979999999999995</v>
      </c>
      <c r="D27" t="s">
        <v>18</v>
      </c>
      <c r="F27">
        <v>0</v>
      </c>
      <c r="G27">
        <f>G25+30</f>
        <v>145</v>
      </c>
    </row>
    <row r="28" spans="1:18" x14ac:dyDescent="0.35">
      <c r="C28" s="5">
        <f>+B27*D24/B25</f>
        <v>0.29324999999999996</v>
      </c>
      <c r="D28" t="s">
        <v>19</v>
      </c>
      <c r="F28">
        <v>0</v>
      </c>
      <c r="G28">
        <v>189</v>
      </c>
    </row>
    <row r="29" spans="1:18" x14ac:dyDescent="0.35">
      <c r="C29" s="6">
        <f>+AVERAGE(C26:C28)</f>
        <v>0.28922500000000001</v>
      </c>
      <c r="F29">
        <v>800</v>
      </c>
      <c r="G29">
        <f>45+G27</f>
        <v>190</v>
      </c>
    </row>
    <row r="30" spans="1:18" x14ac:dyDescent="0.35">
      <c r="F30">
        <v>800</v>
      </c>
      <c r="G30">
        <v>204</v>
      </c>
      <c r="R30">
        <f>3.34*300*330/1170000</f>
        <v>0.2826153846153846</v>
      </c>
    </row>
    <row r="31" spans="1:18" x14ac:dyDescent="0.35">
      <c r="F31">
        <v>0</v>
      </c>
      <c r="G31">
        <f>15+G29</f>
        <v>205</v>
      </c>
      <c r="R31">
        <f>300*4.03*330/1400000</f>
        <v>0.28497857142857141</v>
      </c>
    </row>
    <row r="32" spans="1:18" x14ac:dyDescent="0.35">
      <c r="F32">
        <v>0</v>
      </c>
      <c r="G32">
        <v>249</v>
      </c>
      <c r="R32" s="7">
        <f>AVERAGE(R30:R31)</f>
        <v>0.28379697802197801</v>
      </c>
    </row>
    <row r="33" spans="6:9" x14ac:dyDescent="0.35">
      <c r="F33">
        <v>780</v>
      </c>
      <c r="G33">
        <f>45+G31</f>
        <v>250</v>
      </c>
    </row>
    <row r="34" spans="6:9" x14ac:dyDescent="0.35">
      <c r="F34">
        <v>780</v>
      </c>
      <c r="G34">
        <v>259</v>
      </c>
    </row>
    <row r="35" spans="6:9" x14ac:dyDescent="0.35">
      <c r="F35">
        <v>0</v>
      </c>
      <c r="G35">
        <f>10+G33</f>
        <v>260</v>
      </c>
    </row>
    <row r="37" spans="6:9" x14ac:dyDescent="0.35">
      <c r="F37" t="s">
        <v>33</v>
      </c>
      <c r="G37" t="s">
        <v>31</v>
      </c>
      <c r="H37">
        <f>+G53</f>
        <v>137</v>
      </c>
      <c r="I37" t="s">
        <v>32</v>
      </c>
    </row>
    <row r="38" spans="6:9" x14ac:dyDescent="0.35">
      <c r="F38">
        <v>730</v>
      </c>
      <c r="G38">
        <v>0</v>
      </c>
      <c r="H38">
        <f>60*2.2</f>
        <v>132</v>
      </c>
      <c r="I38">
        <v>1.0669999999999999</v>
      </c>
    </row>
    <row r="39" spans="6:9" x14ac:dyDescent="0.35">
      <c r="F39">
        <v>730</v>
      </c>
      <c r="G39">
        <v>20</v>
      </c>
      <c r="H39">
        <f>+H38*I38</f>
        <v>140.84399999999999</v>
      </c>
      <c r="I39">
        <f>+H39/60</f>
        <v>2.3473999999999999</v>
      </c>
    </row>
    <row r="40" spans="6:9" x14ac:dyDescent="0.35">
      <c r="F40">
        <v>730</v>
      </c>
      <c r="G40">
        <f>+G39+20</f>
        <v>40</v>
      </c>
    </row>
    <row r="41" spans="6:9" x14ac:dyDescent="0.35">
      <c r="F41">
        <v>0</v>
      </c>
      <c r="G41">
        <f>+G40+1</f>
        <v>41</v>
      </c>
    </row>
    <row r="42" spans="6:9" x14ac:dyDescent="0.35">
      <c r="F42">
        <v>0</v>
      </c>
      <c r="G42">
        <f>+G41+10</f>
        <v>51</v>
      </c>
    </row>
    <row r="43" spans="6:9" x14ac:dyDescent="0.35">
      <c r="F43">
        <v>730</v>
      </c>
      <c r="G43">
        <f>+G42+1</f>
        <v>52</v>
      </c>
    </row>
    <row r="44" spans="6:9" x14ac:dyDescent="0.35">
      <c r="F44">
        <v>730</v>
      </c>
      <c r="G44">
        <f>+G43+15</f>
        <v>67</v>
      </c>
    </row>
    <row r="45" spans="6:9" x14ac:dyDescent="0.35">
      <c r="F45">
        <v>0</v>
      </c>
      <c r="G45">
        <f>+G44+1</f>
        <v>68</v>
      </c>
    </row>
    <row r="46" spans="6:9" x14ac:dyDescent="0.35">
      <c r="F46">
        <v>0</v>
      </c>
      <c r="G46">
        <f>+G45+10</f>
        <v>78</v>
      </c>
    </row>
    <row r="47" spans="6:9" x14ac:dyDescent="0.35">
      <c r="F47">
        <v>760</v>
      </c>
      <c r="G47">
        <f>+G46+1</f>
        <v>79</v>
      </c>
    </row>
    <row r="48" spans="6:9" x14ac:dyDescent="0.35">
      <c r="F48">
        <v>760</v>
      </c>
      <c r="G48">
        <f>+G47+20</f>
        <v>99</v>
      </c>
    </row>
    <row r="49" spans="6:7" x14ac:dyDescent="0.35">
      <c r="F49">
        <v>0</v>
      </c>
      <c r="G49">
        <f>+G48+1</f>
        <v>100</v>
      </c>
    </row>
    <row r="50" spans="6:7" x14ac:dyDescent="0.35">
      <c r="F50">
        <v>0</v>
      </c>
      <c r="G50">
        <f>+G49+10</f>
        <v>110</v>
      </c>
    </row>
    <row r="51" spans="6:7" x14ac:dyDescent="0.35">
      <c r="F51">
        <v>750</v>
      </c>
      <c r="G51">
        <f>+G50+1</f>
        <v>111</v>
      </c>
    </row>
    <row r="52" spans="6:7" x14ac:dyDescent="0.35">
      <c r="F52">
        <v>750</v>
      </c>
      <c r="G52">
        <f>+G51+25</f>
        <v>136</v>
      </c>
    </row>
    <row r="53" spans="6:7" x14ac:dyDescent="0.35">
      <c r="F53">
        <v>0</v>
      </c>
      <c r="G53">
        <f>+G52+1</f>
        <v>137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2E019DA6312A48B96AF41FF391A768" ma:contentTypeVersion="6" ma:contentTypeDescription="Crear nuevo documento." ma:contentTypeScope="" ma:versionID="7fa40c8f314a6fd84110d0e13cf1a3e2">
  <xsd:schema xmlns:xsd="http://www.w3.org/2001/XMLSchema" xmlns:xs="http://www.w3.org/2001/XMLSchema" xmlns:p="http://schemas.microsoft.com/office/2006/metadata/properties" xmlns:ns2="8231a39d-b0fa-450c-9122-4520e6cdbda5" xmlns:ns3="6c91c4f2-68a2-4f02-a245-77e5d0ad9e17" targetNamespace="http://schemas.microsoft.com/office/2006/metadata/properties" ma:root="true" ma:fieldsID="b60b7aec285e39bd534c4ffe232f2c0a" ns2:_="" ns3:_="">
    <xsd:import namespace="8231a39d-b0fa-450c-9122-4520e6cdbda5"/>
    <xsd:import namespace="6c91c4f2-68a2-4f02-a245-77e5d0ad9e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31a39d-b0fa-450c-9122-4520e6cdbd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91c4f2-68a2-4f02-a245-77e5d0ad9e1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F6E0A82-C6B4-47B3-8DD3-C95283542FE1}"/>
</file>

<file path=customXml/itemProps2.xml><?xml version="1.0" encoding="utf-8"?>
<ds:datastoreItem xmlns:ds="http://schemas.openxmlformats.org/officeDocument/2006/customXml" ds:itemID="{F82E0D0E-193F-438C-A4A6-BEFA6E074529}"/>
</file>

<file path=customXml/itemProps3.xml><?xml version="1.0" encoding="utf-8"?>
<ds:datastoreItem xmlns:ds="http://schemas.openxmlformats.org/officeDocument/2006/customXml" ds:itemID="{8FA3EFBD-25B2-46D4-A71A-4D9B5858D2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Codelco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Paredes Quevedo Sergio Milton (Codelco-Chuquicamata)</dc:creator>
  <cp:lastModifiedBy>Paredes Quevedo Sergio Milton (Codelco-Chuquicamata)</cp:lastModifiedBy>
  <dcterms:created xsi:type="dcterms:W3CDTF">2022-12-06T00:00:55Z</dcterms:created>
  <dcterms:modified xsi:type="dcterms:W3CDTF">2022-12-07T18:59:38Z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0x010100E92E019DA6312A48B96AF41FF391A768</vt:lpwstr>
  </property>
</Properties>
</file>